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2CD42DD1-549C-47FC-84FA-7FE02547E8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<sst xmlns="http://schemas.openxmlformats.org/spreadsheetml/2006/main" count="95" uniqueCount="90">
  <si>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</si>
  <si>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</si>
  <si>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</si>
  <si>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</si>
  <si>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</si>
  <si>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</si>
  <si>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</si>
  <si>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</si>
  <si>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</si>
  <si>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</si>
  <si>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</si>
  <si>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</si>
  <si>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</si>
  <si>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</si>
  <si>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</si>
  <si>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</si>
  <si>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</si>
  <si>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</si>
  <si>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</si>
  <si>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</si>
  <si>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</si>
  <si>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</si>
  <si>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</si>
  <si>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</si>
  <si>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</si>
  <si>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</si>
  <si>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</si>
  <si>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</si>
  <si>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</si>
  <si>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</si>
  <si>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</si>
  <si>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</si>
  <si>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</si>
  <si>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</si>
  <si>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</si>
  <si>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</si>
  <si>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</si>
  <si>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</si>
  <si>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</si>
  <si>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</si>
  <si>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</si>
  <si>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</si>
  <si>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</si>
  <si>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</si>
  <si>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</si>
  <si>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</si>
  <si>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</si>
  <si>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</si>
  <si>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</si>
  <si>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</si>
  <si>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</si>
  <si>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</si>
  <si>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</si>
  <si>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</si>
  <si>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</si>
  <si>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</si>
  <si>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</si>
  <si>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</si>
  <si>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</si>
  <si>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</si>
  <si>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</si>
  <si>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</si>
  <si>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</si>
  <si>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</si>
  <si>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</si>
  <si>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</si>
  <si>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</si>
  <si>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</si>
  <si>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</si>
  <si>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</si>
  <si>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</si>
  <si>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</si>
  <si>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</si>
  <si>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</si>
  <si>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</si>
  <si>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</si>
  <si>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</si>
  <si>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</si>
  <si>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</si>
  <si>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</si>
  <si>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</si>
  <si>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</si>
  <si>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</si>
  <si>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Bajo el marco del principio de sostenibilidad, estamos comprometidos con tres pilares: Promover la salud y el bienestar, ofreciendo productos y servicios de salud que respondan a las necesidades de nuestros clientes, desarrollar nuestras actividades empresariales bajo buen gobierno y prácticas éticas, manteniendo relaciones de mutuo beneficio con nuestros colaboradores, proveedores, accionistas, comunidad y demás grupos de interés y propender por la preservación y el cuidado del medio ambiente.</t>
  </si>
  <si>
    <t xml:space="preserve">Entendimiento del sector, diseño de acciones, implementación, seguimiento y rendición de cuentas. </t>
  </si>
  <si>
    <t>ISO 14001:2015</t>
  </si>
  <si>
    <t>Annar Health Technologies</t>
  </si>
  <si>
    <t>Bogotá D.C</t>
  </si>
  <si>
    <t xml:space="preserve">Katherine Perez / César Peña </t>
  </si>
  <si>
    <t>calidaddevida@annardx.com / gestionambiental@annardx.com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</si>
</sst>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158750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4"/>
      <c r="B1" s="125" t="s">
        <v>65</v>
      </c>
      <c r="C1" s="125"/>
      <c r="D1" s="125"/>
      <c r="E1" s="125"/>
      <c r="F1" s="125"/>
      <c r="G1" s="125"/>
      <c r="H1" s="126" t="s">
        <v>0</v>
      </c>
      <c r="I1" s="127"/>
    </row>
    <row r="2" spans="1:12" ht="15" customHeight="1">
      <c r="A2" s="124"/>
      <c r="B2" s="125"/>
      <c r="C2" s="125"/>
      <c r="D2" s="125"/>
      <c r="E2" s="125"/>
      <c r="F2" s="125"/>
      <c r="G2" s="125"/>
      <c r="H2" s="2" t="s">
        <v>1</v>
      </c>
      <c r="I2" s="3"/>
    </row>
    <row r="3" spans="1:12" ht="15" customHeight="1">
      <c r="A3" s="124"/>
      <c r="B3" s="124" t="s">
        <v>2</v>
      </c>
      <c r="C3" s="124"/>
      <c r="D3" s="124"/>
      <c r="E3" s="124"/>
      <c r="F3" s="124"/>
      <c r="G3" s="124"/>
      <c r="H3" s="128" t="s">
        <v>79</v>
      </c>
      <c r="I3" s="128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29" t="s">
        <v>3</v>
      </c>
      <c r="B5" s="130" t="s">
        <v>4</v>
      </c>
      <c r="C5" s="131"/>
      <c r="D5" s="131"/>
      <c r="E5" s="132"/>
      <c r="F5" s="148">
        <v>45075</v>
      </c>
      <c r="G5" s="149"/>
      <c r="H5" s="149"/>
      <c r="I5" s="150"/>
    </row>
    <row r="6" spans="1:12" ht="15" customHeight="1">
      <c r="A6" s="129"/>
      <c r="B6" s="133" t="s">
        <v>5</v>
      </c>
      <c r="C6" s="134"/>
      <c r="D6" s="134"/>
      <c r="E6" s="135"/>
      <c r="F6" s="136" t="s">
        <v>86</v>
      </c>
      <c r="G6" s="137"/>
      <c r="H6" s="137"/>
      <c r="I6" s="138"/>
    </row>
    <row r="7" spans="1:12" ht="15" customHeight="1">
      <c r="A7" s="129"/>
      <c r="B7" s="133" t="s">
        <v>66</v>
      </c>
      <c r="C7" s="134"/>
      <c r="D7" s="134"/>
      <c r="E7" s="135"/>
      <c r="F7" s="136" t="s">
        <v>87</v>
      </c>
      <c r="G7" s="137"/>
      <c r="H7" s="137"/>
      <c r="I7" s="138"/>
    </row>
    <row r="8" spans="1:12" ht="15" customHeight="1">
      <c r="A8" s="129"/>
      <c r="B8" s="133" t="s">
        <v>6</v>
      </c>
      <c r="C8" s="134"/>
      <c r="D8" s="134"/>
      <c r="E8" s="135"/>
      <c r="F8" s="136" t="s">
        <v>88</v>
      </c>
      <c r="G8" s="137"/>
      <c r="H8" s="137"/>
      <c r="I8" s="138"/>
    </row>
    <row r="9" spans="1:12" ht="15" customHeight="1">
      <c r="A9" s="129"/>
      <c r="B9" s="139" t="s">
        <v>7</v>
      </c>
      <c r="C9" s="139"/>
      <c r="D9" s="139"/>
      <c r="E9" s="139"/>
      <c r="F9" s="136" t="s">
        <v>89</v>
      </c>
      <c r="G9" s="137"/>
      <c r="H9" s="137"/>
      <c r="I9" s="138"/>
    </row>
    <row r="10" spans="1:12" ht="75" customHeight="1" thickBot="1">
      <c r="A10" s="101" t="s">
        <v>67</v>
      </c>
      <c r="B10" s="102"/>
      <c r="C10" s="102"/>
      <c r="D10" s="102"/>
      <c r="E10" s="102"/>
      <c r="F10" s="102"/>
      <c r="G10" s="102"/>
      <c r="H10" s="102"/>
      <c r="I10" s="102"/>
    </row>
    <row r="11" spans="1:12" ht="27.75" customHeight="1" thickBot="1">
      <c r="A11" s="34" t="s">
        <v>8</v>
      </c>
      <c r="B11" s="103" t="s">
        <v>9</v>
      </c>
      <c r="C11" s="104"/>
      <c r="D11" s="104"/>
      <c r="E11" s="104"/>
      <c r="F11" s="105"/>
      <c r="G11" s="35" t="s">
        <v>10</v>
      </c>
      <c r="H11" s="36" t="s">
        <v>11</v>
      </c>
      <c r="I11" s="37" t="s">
        <v>12</v>
      </c>
      <c r="K11" s="106" t="s">
        <v>13</v>
      </c>
      <c r="L11" s="107"/>
    </row>
    <row r="12" spans="1:12" ht="39" customHeight="1" thickBot="1">
      <c r="A12" s="108" t="s">
        <v>14</v>
      </c>
      <c r="B12" s="109" t="s">
        <v>15</v>
      </c>
      <c r="C12" s="110"/>
      <c r="D12" s="110"/>
      <c r="E12" s="110"/>
      <c r="F12" s="111"/>
      <c r="G12" s="33">
        <v>4</v>
      </c>
      <c r="H12" s="112">
        <f>SUM(G12:G18)/7</f>
        <v>3.5714285714285716</v>
      </c>
      <c r="I12" s="114">
        <f>+H12/4</f>
        <v>0.8928571428571429</v>
      </c>
      <c r="J12" s="7"/>
      <c r="K12" s="116" t="s">
        <v>16</v>
      </c>
      <c r="L12" s="117"/>
    </row>
    <row r="13" spans="1:12" ht="36" customHeight="1">
      <c r="A13" s="63"/>
      <c r="B13" s="98" t="s">
        <v>17</v>
      </c>
      <c r="C13" s="99"/>
      <c r="D13" s="99"/>
      <c r="E13" s="99"/>
      <c r="F13" s="100"/>
      <c r="G13" s="8">
        <v>4</v>
      </c>
      <c r="H13" s="112"/>
      <c r="I13" s="114"/>
      <c r="J13" s="7"/>
      <c r="K13" s="9">
        <v>0</v>
      </c>
      <c r="L13" s="10" t="s">
        <v>18</v>
      </c>
    </row>
    <row r="14" spans="1:12" ht="36" customHeight="1">
      <c r="A14" s="63"/>
      <c r="B14" s="80" t="s">
        <v>19</v>
      </c>
      <c r="C14" s="81"/>
      <c r="D14" s="81"/>
      <c r="E14" s="81"/>
      <c r="F14" s="82"/>
      <c r="G14" s="8">
        <v>4</v>
      </c>
      <c r="H14" s="112"/>
      <c r="I14" s="114"/>
      <c r="J14" s="7"/>
      <c r="K14" s="11">
        <v>1</v>
      </c>
      <c r="L14" s="12" t="s">
        <v>20</v>
      </c>
    </row>
    <row r="15" spans="1:12" ht="36" customHeight="1">
      <c r="A15" s="63"/>
      <c r="B15" s="95" t="s">
        <v>21</v>
      </c>
      <c r="C15" s="96"/>
      <c r="D15" s="96"/>
      <c r="E15" s="96"/>
      <c r="F15" s="97"/>
      <c r="G15" s="8">
        <v>4</v>
      </c>
      <c r="H15" s="112"/>
      <c r="I15" s="114"/>
      <c r="K15" s="11">
        <v>2</v>
      </c>
      <c r="L15" s="12" t="s">
        <v>22</v>
      </c>
    </row>
    <row r="16" spans="1:12" ht="36" customHeight="1">
      <c r="A16" s="63"/>
      <c r="B16" s="95" t="s">
        <v>23</v>
      </c>
      <c r="C16" s="96"/>
      <c r="D16" s="96"/>
      <c r="E16" s="96"/>
      <c r="F16" s="97"/>
      <c r="G16" s="8">
        <v>1</v>
      </c>
      <c r="H16" s="112"/>
      <c r="I16" s="114"/>
      <c r="K16" s="13">
        <v>3</v>
      </c>
      <c r="L16" s="14" t="s">
        <v>24</v>
      </c>
    </row>
    <row r="17" spans="1:12" ht="36" customHeight="1" thickBot="1">
      <c r="A17" s="63"/>
      <c r="B17" s="118" t="s">
        <v>25</v>
      </c>
      <c r="C17" s="119"/>
      <c r="D17" s="119"/>
      <c r="E17" s="119"/>
      <c r="F17" s="120"/>
      <c r="G17" s="8">
        <v>4</v>
      </c>
      <c r="H17" s="112"/>
      <c r="I17" s="114"/>
      <c r="J17" s="7"/>
      <c r="K17" s="15">
        <v>4</v>
      </c>
      <c r="L17" s="16" t="s">
        <v>26</v>
      </c>
    </row>
    <row r="18" spans="1:12" ht="36" customHeight="1" thickBot="1">
      <c r="A18" s="64"/>
      <c r="B18" s="121" t="s">
        <v>27</v>
      </c>
      <c r="C18" s="122"/>
      <c r="D18" s="122"/>
      <c r="E18" s="122"/>
      <c r="F18" s="123"/>
      <c r="G18" s="17">
        <v>4</v>
      </c>
      <c r="H18" s="113"/>
      <c r="I18" s="115"/>
      <c r="J18" s="7"/>
    </row>
    <row r="19" spans="1:12" ht="42" customHeight="1">
      <c r="A19" s="62" t="s">
        <v>28</v>
      </c>
      <c r="B19" s="86" t="s">
        <v>29</v>
      </c>
      <c r="C19" s="87"/>
      <c r="D19" s="87"/>
      <c r="E19" s="87"/>
      <c r="F19" s="88"/>
      <c r="G19" s="6">
        <v>4</v>
      </c>
      <c r="H19" s="68">
        <f>SUM(G19:G28)/10</f>
        <v>3.2</v>
      </c>
      <c r="I19" s="92">
        <f>+H19/4</f>
        <v>0.8</v>
      </c>
    </row>
    <row r="20" spans="1:12" ht="42" customHeight="1">
      <c r="A20" s="63"/>
      <c r="B20" s="95" t="s">
        <v>30</v>
      </c>
      <c r="C20" s="96"/>
      <c r="D20" s="96"/>
      <c r="E20" s="96"/>
      <c r="F20" s="97"/>
      <c r="G20" s="8">
        <v>4</v>
      </c>
      <c r="H20" s="69"/>
      <c r="I20" s="93"/>
    </row>
    <row r="21" spans="1:12" ht="42" customHeight="1">
      <c r="A21" s="63"/>
      <c r="B21" s="95" t="s">
        <v>31</v>
      </c>
      <c r="C21" s="96"/>
      <c r="D21" s="96"/>
      <c r="E21" s="96"/>
      <c r="F21" s="97"/>
      <c r="G21" s="8">
        <v>4</v>
      </c>
      <c r="H21" s="69"/>
      <c r="I21" s="93"/>
    </row>
    <row r="22" spans="1:12" ht="42" customHeight="1">
      <c r="A22" s="63"/>
      <c r="B22" s="80" t="s">
        <v>32</v>
      </c>
      <c r="C22" s="81"/>
      <c r="D22" s="81"/>
      <c r="E22" s="81"/>
      <c r="F22" s="82"/>
      <c r="G22" s="8">
        <v>4</v>
      </c>
      <c r="H22" s="69"/>
      <c r="I22" s="93"/>
    </row>
    <row r="23" spans="1:12" ht="42" customHeight="1">
      <c r="A23" s="63"/>
      <c r="B23" s="80" t="s">
        <v>33</v>
      </c>
      <c r="C23" s="81"/>
      <c r="D23" s="81"/>
      <c r="E23" s="81"/>
      <c r="F23" s="82"/>
      <c r="G23" s="8">
        <v>2</v>
      </c>
      <c r="H23" s="69"/>
      <c r="I23" s="93"/>
    </row>
    <row r="24" spans="1:12" ht="42" customHeight="1">
      <c r="A24" s="63"/>
      <c r="B24" s="98" t="s">
        <v>34</v>
      </c>
      <c r="C24" s="99"/>
      <c r="D24" s="99"/>
      <c r="E24" s="99"/>
      <c r="F24" s="100"/>
      <c r="G24" s="8">
        <v>4</v>
      </c>
      <c r="H24" s="69"/>
      <c r="I24" s="93"/>
    </row>
    <row r="25" spans="1:12" ht="42" customHeight="1">
      <c r="A25" s="63"/>
      <c r="B25" s="98" t="s">
        <v>35</v>
      </c>
      <c r="C25" s="99"/>
      <c r="D25" s="99"/>
      <c r="E25" s="99"/>
      <c r="F25" s="100"/>
      <c r="G25" s="8">
        <v>4</v>
      </c>
      <c r="H25" s="69"/>
      <c r="I25" s="93"/>
    </row>
    <row r="26" spans="1:12" ht="42" customHeight="1">
      <c r="A26" s="63"/>
      <c r="B26" s="98" t="s">
        <v>36</v>
      </c>
      <c r="C26" s="99"/>
      <c r="D26" s="99"/>
      <c r="E26" s="99"/>
      <c r="F26" s="100"/>
      <c r="G26" s="8">
        <v>4</v>
      </c>
      <c r="H26" s="69"/>
      <c r="I26" s="93"/>
    </row>
    <row r="27" spans="1:12" ht="42" customHeight="1">
      <c r="A27" s="63"/>
      <c r="B27" s="98" t="s">
        <v>37</v>
      </c>
      <c r="C27" s="99"/>
      <c r="D27" s="99"/>
      <c r="E27" s="99"/>
      <c r="F27" s="100"/>
      <c r="G27" s="18">
        <v>1</v>
      </c>
      <c r="H27" s="69"/>
      <c r="I27" s="93"/>
    </row>
    <row r="28" spans="1:12" ht="42" customHeight="1" thickBot="1">
      <c r="A28" s="64"/>
      <c r="B28" s="89" t="s">
        <v>38</v>
      </c>
      <c r="C28" s="90"/>
      <c r="D28" s="90"/>
      <c r="E28" s="90"/>
      <c r="F28" s="91"/>
      <c r="G28" s="19">
        <v>1</v>
      </c>
      <c r="H28" s="70"/>
      <c r="I28" s="94"/>
    </row>
    <row r="29" spans="1:12" ht="42" customHeight="1">
      <c r="A29" s="62" t="s">
        <v>39</v>
      </c>
      <c r="B29" s="65" t="s">
        <v>40</v>
      </c>
      <c r="C29" s="66"/>
      <c r="D29" s="66"/>
      <c r="E29" s="66"/>
      <c r="F29" s="67"/>
      <c r="G29" s="6">
        <v>4</v>
      </c>
      <c r="H29" s="68">
        <f>SUM(G29:G42)/14</f>
        <v>3.5714285714285716</v>
      </c>
      <c r="I29" s="71">
        <f>+H29/4</f>
        <v>0.8928571428571429</v>
      </c>
    </row>
    <row r="30" spans="1:12" ht="42" customHeight="1">
      <c r="A30" s="63"/>
      <c r="B30" s="74" t="s">
        <v>41</v>
      </c>
      <c r="C30" s="75"/>
      <c r="D30" s="75"/>
      <c r="E30" s="75"/>
      <c r="F30" s="76"/>
      <c r="G30" s="8">
        <v>4</v>
      </c>
      <c r="H30" s="69"/>
      <c r="I30" s="72"/>
    </row>
    <row r="31" spans="1:12" ht="42" customHeight="1">
      <c r="A31" s="63"/>
      <c r="B31" s="77" t="s">
        <v>42</v>
      </c>
      <c r="C31" s="78"/>
      <c r="D31" s="78"/>
      <c r="E31" s="78"/>
      <c r="F31" s="79"/>
      <c r="G31" s="8">
        <v>4</v>
      </c>
      <c r="H31" s="69"/>
      <c r="I31" s="72"/>
    </row>
    <row r="32" spans="1:12" ht="42" customHeight="1">
      <c r="A32" s="63"/>
      <c r="B32" s="80" t="s">
        <v>43</v>
      </c>
      <c r="C32" s="81"/>
      <c r="D32" s="81"/>
      <c r="E32" s="81"/>
      <c r="F32" s="82"/>
      <c r="G32" s="8">
        <v>4</v>
      </c>
      <c r="H32" s="69"/>
      <c r="I32" s="72"/>
    </row>
    <row r="33" spans="1:9" ht="42" customHeight="1">
      <c r="A33" s="63"/>
      <c r="B33" s="80" t="s">
        <v>44</v>
      </c>
      <c r="C33" s="81"/>
      <c r="D33" s="81"/>
      <c r="E33" s="81"/>
      <c r="F33" s="82"/>
      <c r="G33" s="8">
        <v>4</v>
      </c>
      <c r="H33" s="69"/>
      <c r="I33" s="72"/>
    </row>
    <row r="34" spans="1:9" ht="42" customHeight="1">
      <c r="A34" s="63"/>
      <c r="B34" s="83" t="s">
        <v>45</v>
      </c>
      <c r="C34" s="84"/>
      <c r="D34" s="84"/>
      <c r="E34" s="84"/>
      <c r="F34" s="85"/>
      <c r="G34" s="8">
        <v>4</v>
      </c>
      <c r="H34" s="69"/>
      <c r="I34" s="72"/>
    </row>
    <row r="35" spans="1:9" ht="42" customHeight="1">
      <c r="A35" s="63"/>
      <c r="B35" s="59" t="s">
        <v>46</v>
      </c>
      <c r="C35" s="60"/>
      <c r="D35" s="60"/>
      <c r="E35" s="60"/>
      <c r="F35" s="61"/>
      <c r="G35" s="8">
        <v>4</v>
      </c>
      <c r="H35" s="69"/>
      <c r="I35" s="72"/>
    </row>
    <row r="36" spans="1:9" ht="42" customHeight="1">
      <c r="A36" s="63"/>
      <c r="B36" s="80" t="s">
        <v>47</v>
      </c>
      <c r="C36" s="81"/>
      <c r="D36" s="81"/>
      <c r="E36" s="81"/>
      <c r="F36" s="82"/>
      <c r="G36" s="8">
        <v>4</v>
      </c>
      <c r="H36" s="69"/>
      <c r="I36" s="72"/>
    </row>
    <row r="37" spans="1:9" ht="42" customHeight="1">
      <c r="A37" s="63"/>
      <c r="B37" s="80" t="s">
        <v>48</v>
      </c>
      <c r="C37" s="81"/>
      <c r="D37" s="81"/>
      <c r="E37" s="81"/>
      <c r="F37" s="82"/>
      <c r="G37" s="8">
        <v>4</v>
      </c>
      <c r="H37" s="69"/>
      <c r="I37" s="72"/>
    </row>
    <row r="38" spans="1:9" ht="42" customHeight="1">
      <c r="A38" s="63"/>
      <c r="B38" s="80" t="s">
        <v>49</v>
      </c>
      <c r="C38" s="81"/>
      <c r="D38" s="81"/>
      <c r="E38" s="81"/>
      <c r="F38" s="82"/>
      <c r="G38" s="8">
        <v>4</v>
      </c>
      <c r="H38" s="69"/>
      <c r="I38" s="72"/>
    </row>
    <row r="39" spans="1:9" ht="42" customHeight="1">
      <c r="A39" s="63"/>
      <c r="B39" s="80" t="s">
        <v>50</v>
      </c>
      <c r="C39" s="81"/>
      <c r="D39" s="81"/>
      <c r="E39" s="81"/>
      <c r="F39" s="82"/>
      <c r="G39" s="18">
        <v>1</v>
      </c>
      <c r="H39" s="69"/>
      <c r="I39" s="72"/>
    </row>
    <row r="40" spans="1:9" ht="42" customHeight="1">
      <c r="A40" s="63"/>
      <c r="B40" s="59" t="s">
        <v>51</v>
      </c>
      <c r="C40" s="60"/>
      <c r="D40" s="60"/>
      <c r="E40" s="60"/>
      <c r="F40" s="61"/>
      <c r="G40" s="8">
        <v>4</v>
      </c>
      <c r="H40" s="69"/>
      <c r="I40" s="72"/>
    </row>
    <row r="41" spans="1:9" ht="42" customHeight="1">
      <c r="A41" s="63"/>
      <c r="B41" s="59" t="s">
        <v>52</v>
      </c>
      <c r="C41" s="60"/>
      <c r="D41" s="60"/>
      <c r="E41" s="60"/>
      <c r="F41" s="61"/>
      <c r="G41" s="8">
        <v>1</v>
      </c>
      <c r="H41" s="69"/>
      <c r="I41" s="72"/>
    </row>
    <row r="42" spans="1:9" ht="42" customHeight="1" thickBot="1">
      <c r="A42" s="64"/>
      <c r="B42" s="46" t="s">
        <v>53</v>
      </c>
      <c r="C42" s="47"/>
      <c r="D42" s="47"/>
      <c r="E42" s="47"/>
      <c r="F42" s="48"/>
      <c r="G42" s="20">
        <v>4</v>
      </c>
      <c r="H42" s="70"/>
      <c r="I42" s="73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49" t="s">
        <v>55</v>
      </c>
      <c r="B45" s="50"/>
      <c r="C45" s="50"/>
      <c r="D45" s="50"/>
      <c r="E45" s="50"/>
      <c r="F45" s="51" t="s">
        <v>56</v>
      </c>
      <c r="G45" s="52"/>
      <c r="H45" s="52"/>
      <c r="I45" s="53"/>
    </row>
    <row r="46" spans="1:9" ht="42" customHeight="1">
      <c r="A46" s="54" t="s">
        <v>57</v>
      </c>
      <c r="B46" s="55"/>
      <c r="C46" s="55"/>
      <c r="D46" s="55"/>
      <c r="E46" s="55"/>
      <c r="F46" s="56" t="s">
        <v>85</v>
      </c>
      <c r="G46" s="57"/>
      <c r="H46" s="57"/>
      <c r="I46" s="58"/>
    </row>
    <row r="47" spans="1:9" ht="42" customHeight="1" thickBot="1">
      <c r="A47" s="41" t="s">
        <v>58</v>
      </c>
      <c r="B47" s="42"/>
      <c r="C47" s="42"/>
      <c r="D47" s="42"/>
      <c r="E47" s="42"/>
      <c r="F47" s="151" t="s">
        <v>84</v>
      </c>
      <c r="G47" s="152"/>
      <c r="H47" s="152"/>
      <c r="I47" s="153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72" customHeight="1" thickBot="1">
      <c r="A49" s="154" t="s">
        <v>83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Qjwkz6O93fKLzmo7v+8tf6x7Ky2dluCnTxSthmx/gO3i6GlQY2Utr7V5cCBfJqGcFOoZet3+peObZjSRxJiT4Q==" saltValue="IXEsIEHGwsCRbiHg/ARing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24"/>
      <c r="B1" s="125" t="s">
        <v>65</v>
      </c>
      <c r="C1" s="125"/>
      <c r="D1" s="125"/>
      <c r="E1" s="125"/>
      <c r="F1" s="125"/>
      <c r="G1" s="125"/>
      <c r="H1" s="126" t="s">
        <v>0</v>
      </c>
      <c r="I1" s="127"/>
    </row>
    <row r="2" spans="1:10">
      <c r="A2" s="124"/>
      <c r="B2" s="125"/>
      <c r="C2" s="125"/>
      <c r="D2" s="125"/>
      <c r="E2" s="125"/>
      <c r="F2" s="125"/>
      <c r="G2" s="125"/>
      <c r="H2" s="2" t="s">
        <v>1</v>
      </c>
      <c r="I2" s="3"/>
    </row>
    <row r="3" spans="1:10">
      <c r="A3" s="124"/>
      <c r="B3" s="124" t="s">
        <v>2</v>
      </c>
      <c r="C3" s="124"/>
      <c r="D3" s="124"/>
      <c r="E3" s="124"/>
      <c r="F3" s="124"/>
      <c r="G3" s="124"/>
      <c r="H3" s="128" t="s">
        <v>80</v>
      </c>
      <c r="I3" s="128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2" t="s">
        <v>68</v>
      </c>
      <c r="B5" s="142"/>
      <c r="C5" s="32" t="s">
        <v>11</v>
      </c>
      <c r="D5" s="32" t="s">
        <v>69</v>
      </c>
      <c r="E5" s="141" t="s">
        <v>70</v>
      </c>
      <c r="F5" s="141"/>
      <c r="G5" s="140">
        <f>AVERAGE(C6:C8)</f>
        <v>3.4476190476190478</v>
      </c>
      <c r="H5" s="142" t="s">
        <v>72</v>
      </c>
      <c r="I5" s="142"/>
      <c r="J5" s="26"/>
    </row>
    <row r="6" spans="1:10" s="24" customFormat="1" ht="15" customHeight="1">
      <c r="A6" s="140" t="s">
        <v>76</v>
      </c>
      <c r="B6" s="140"/>
      <c r="C6" s="30">
        <f>Diagnóstico!H12</f>
        <v>3.5714285714285716</v>
      </c>
      <c r="D6" s="31">
        <f>Diagnóstico!I12</f>
        <v>0.8928571428571429</v>
      </c>
      <c r="E6" s="141"/>
      <c r="F6" s="141"/>
      <c r="G6" s="140"/>
      <c r="H6" s="145" t="s">
        <v>73</v>
      </c>
      <c r="I6" s="145"/>
      <c r="J6" s="27"/>
    </row>
    <row r="7" spans="1:10" s="24" customFormat="1" ht="15" customHeight="1">
      <c r="A7" s="140" t="s">
        <v>77</v>
      </c>
      <c r="B7" s="140"/>
      <c r="C7" s="30">
        <f>Diagnóstico!H19</f>
        <v>3.2</v>
      </c>
      <c r="D7" s="31">
        <f>Diagnóstico!I19</f>
        <v>0.8</v>
      </c>
      <c r="E7" s="141" t="s">
        <v>71</v>
      </c>
      <c r="F7" s="141"/>
      <c r="G7" s="143">
        <f>AVERAGE(D6:D8)</f>
        <v>0.86190476190476195</v>
      </c>
      <c r="H7" s="146" t="s">
        <v>74</v>
      </c>
      <c r="I7" s="146"/>
      <c r="J7" s="27"/>
    </row>
    <row r="8" spans="1:10" s="24" customFormat="1" ht="15" customHeight="1">
      <c r="A8" s="140" t="s">
        <v>78</v>
      </c>
      <c r="B8" s="140"/>
      <c r="C8" s="30">
        <f>Diagnóstico!H29</f>
        <v>3.5714285714285716</v>
      </c>
      <c r="D8" s="31">
        <f>Diagnóstico!I29</f>
        <v>0.8928571428571429</v>
      </c>
      <c r="E8" s="141"/>
      <c r="F8" s="141"/>
      <c r="G8" s="144"/>
      <c r="H8" s="147" t="s">
        <v>75</v>
      </c>
      <c r="I8" s="147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2023-07-11T20:25:18Z</dcterms:modified>
</cp:coreProperties>
</file>